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ables/table1.xml" ContentType="application/vnd.openxmlformats-officedocument.spreadsheetml.table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20730" windowHeight="11760"/>
  </bookViews>
  <sheets>
    <sheet name="TAPA" sheetId="1" r:id="rId1"/>
    <sheet name="PC" sheetId="2" r:id="rId2"/>
    <sheet name="LPP" sheetId="3" r:id="rId3"/>
  </sheets>
  <definedNames>
    <definedName name="_xlnm.Print_Area" localSheetId="0">TAPA!$B$2:$J$13</definedName>
    <definedName name="_xlnm._FilterDatabase" localSheetId="2" hidden="1">LPP!$A$11:$H$13</definedName>
  </definedNames>
  <calcPr/>
</workbook>
</file>

<file path=xl/calcChain.xml><?xml version="1.0" encoding="utf-8"?>
<calcChain xmlns="http://schemas.openxmlformats.org/spreadsheetml/2006/main">
  <c i="1" r="B4"/>
  <c i="3" r="F7"/>
  <c r="E7"/>
  <c i="2" r="H7"/>
  <c r="F7"/>
  <c i="3" r="C7"/>
  <c r="A7"/>
  <c i="2" r="A7"/>
  <c r="C7"/>
  <c i="3" r="A2"/>
  <c i="2" r="A2"/>
</calcChain>
</file>

<file path=xl/sharedStrings.xml><?xml version="1.0" encoding="utf-8"?>
<sst xmlns="http://schemas.openxmlformats.org/spreadsheetml/2006/main">
  <si>
    <t>TIPO REGULACIÓN</t>
  </si>
  <si>
    <t>PE</t>
  </si>
  <si>
    <t>TIPO PROGRAMA</t>
  </si>
  <si>
    <t>PO</t>
  </si>
  <si>
    <t>REGIÓN</t>
  </si>
  <si>
    <t>IX</t>
  </si>
  <si>
    <t>ZONA REGULADA</t>
  </si>
  <si>
    <t>Villarrica</t>
  </si>
  <si>
    <t>UNIDAD DE NEGOCIO</t>
  </si>
  <si>
    <t>L4</t>
  </si>
  <si>
    <t>CORRELATIVO ANEXO 5</t>
  </si>
  <si>
    <t>AÑO</t>
  </si>
  <si>
    <t>ESTACIONALIDAD</t>
  </si>
  <si>
    <t>FECHA INICIO A5</t>
  </si>
  <si>
    <t>FECHA FIN A5</t>
  </si>
  <si>
    <t>CORRELATIVO ANEXO 1</t>
  </si>
  <si>
    <t>ELECCIONES 2da</t>
  </si>
  <si>
    <t>Realizado por</t>
  </si>
  <si>
    <t>Roberto Pérez Morales</t>
  </si>
  <si>
    <t>Revisado por</t>
  </si>
  <si>
    <t>Claudia Briones Toro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</si>
  <si>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</si>
  <si>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</si>
  <si>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</si>
  <si>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</si>
  <si>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</si>
  <si>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</si>
  <si>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</si>
  <si>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</si>
  <si>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</si>
  <si>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</si>
  <si>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</si>
  <si>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</si>
  <si>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</si>
  <si>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</si>
  <si>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</si>
  <si>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</si>
  <si>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</si>
  <si>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</si>
  <si>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4A</t>
  </si>
  <si>
    <t>4B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</si>
  <si>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</si>
  <si>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</si>
  <si>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</si>
  <si>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</si>
  <si>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</si>
  <si>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</si>
  <si>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00:45:00</t>
  </si>
  <si>
    <t>20:10:00</t>
  </si>
  <si>
    <t>Domingo</t>
  </si>
  <si>
    <t>20:20:00</t>
  </si>
</sst>
</file>

<file path=xl/styles.xml><?xml version="1.0" encoding="utf-8"?>
<styleSheet xmlns="http://schemas.openxmlformats.org/spreadsheetml/2006/main">
  <numFmts count="3">
    <numFmt numFmtId="166" formatCode="dd\/mm\/yyyy"/>
    <numFmt numFmtId="165" formatCode="#,##0.000000"/>
    <numFmt numFmtId="164" formatCode="0.0"/>
  </numFmts>
  <fonts count="13">
    <font>
      <sz val="11"/>
      <color theme="1"/>
      <name val="Calibri"/>
      <family val="2"/>
      <scheme val="minor"/>
    </font>
    <font>
      <sz val="10"/>
      <color theme="1"/>
      <name val="Trebuchet MS"/>
    </font>
    <font>
      <sz val="11"/>
      <color theme="1"/>
      <name val="Trebuchet MS"/>
    </font>
    <font>
      <b/>
      <sz val="11"/>
      <color theme="1"/>
      <name val="Calibri"/>
      <scheme val="minor"/>
    </font>
    <font>
      <sz val="9"/>
      <color theme="1"/>
      <name val="Calibri"/>
      <scheme val="minor"/>
    </font>
    <font>
      <b/>
      <sz val="28"/>
      <color theme="1"/>
      <name val="Trebuchet MS"/>
    </font>
    <font>
      <sz val="10"/>
      <color theme="1"/>
      <name val="Calibri"/>
      <scheme val="minor"/>
    </font>
    <font>
      <b/>
      <sz val="11"/>
      <color theme="1"/>
      <name val="Trebuchet MS"/>
    </font>
    <font>
      <sz val="8"/>
      <color theme="1"/>
      <name val="Calibri"/>
      <scheme val="minor"/>
    </font>
    <font>
      <b/>
      <sz val="10"/>
      <color theme="0"/>
      <name val="Calibri"/>
    </font>
    <font>
      <sz val="8"/>
      <color rgb="FF000000"/>
      <name val="Calibri"/>
    </font>
    <font>
      <sz val="8"/>
      <color theme="1"/>
      <name val="Calibri"/>
    </font>
    <font>
      <sz val="10"/>
      <color theme="0"/>
      <name val="Calibri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0.0999786370433668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</fills>
  <borders count="10">
    <border/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  <border>
      <left style="thin">
        <color indexed="64"/>
      </left>
      <top style="thin">
        <color indexed="64"/>
      </top>
      <bottom style="thin">
        <color indexed="64"/>
      </bottom>
    </border>
    <border>
      <right style="thin">
        <color indexed="64"/>
      </right>
      <top style="thin">
        <color indexed="64"/>
      </top>
      <bottom style="thin">
        <color indexed="6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indexed="64"/>
      </left>
      <right style="thin">
        <color indexed="64"/>
      </right>
      <top style="thin">
        <color indexed="64"/>
      </top>
    </border>
    <border>
      <top style="thin">
        <color indexed="64"/>
      </top>
      <bottom style="thin">
        <color indexed="64"/>
      </bottom>
    </border>
    <border>
      <right style="thin">
        <color indexed="64"/>
      </right>
      <bottom style="thin">
        <color indexed="64"/>
      </bottom>
    </border>
    <border>
      <left style="thin">
        <color indexed="64"/>
      </left>
      <right style="thin">
        <color indexed="64"/>
      </right>
      <bottom style="thin">
        <color indexed="64"/>
      </bottom>
    </border>
    <border>
      <left style="thin">
        <color indexed="64"/>
      </left>
      <bottom style="thin">
        <color indexed="64"/>
      </bottom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0" fillId="0" borderId="0" xfId="0" applyFill="1"/>
    <xf numFmtId="0" fontId="2" fillId="0" borderId="0" xfId="0" applyFont="1"/>
    <xf numFmtId="0" fontId="2" fillId="0" borderId="0" xfId="0" applyFont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6" fillId="0" borderId="0" xfId="0" applyFont="1"/>
    <xf numFmtId="0" fontId="7" fillId="2" borderId="1" xfId="0" applyFont="1" applyFill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0" xfId="0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166" fontId="2" fillId="0" borderId="4" xfId="0" applyNumberFormat="1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left"/>
    </xf>
    <xf numFmtId="0" fontId="7" fillId="2" borderId="0" xfId="0" applyFont="1" applyFill="1" applyAlignment="1">
      <alignment horizontal="center" vertic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6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9" fillId="6" borderId="7" xfId="0" applyFont="1" applyFill="1" applyBorder="1" applyAlignment="1">
      <alignment horizontal="center" vertical="center" textRotation="90" wrapText="1"/>
    </xf>
    <xf numFmtId="0" fontId="9" fillId="6" borderId="8" xfId="0" applyFont="1" applyFill="1" applyBorder="1" applyAlignment="1">
      <alignment horizontal="center" vertical="center" textRotation="90" wrapText="1"/>
    </xf>
    <xf numFmtId="0" fontId="9" fillId="6" borderId="9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0" fillId="4" borderId="6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2" fillId="6" borderId="1" xfId="0" applyFont="1" applyFill="1" applyBorder="1" applyAlignment="1">
      <alignment horizontal="center" vertical="center" wrapText="1"/>
    </xf>
    <xf numFmtId="0" fontId="12" fillId="6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21" fontId="6" fillId="0" borderId="1" xfId="0" quotePrefix="1" applyNumberFormat="1" applyFont="1" applyFill="1" applyBorder="1" applyAlignment="1">
      <alignment horizontal="center" vertical="center"/>
    </xf>
    <xf numFmtId="20" fontId="0" fillId="0" borderId="8" xfId="0" quotePrefix="1" applyNumberFormat="1" applyFill="1" applyBorder="1" applyAlignment="1">
      <alignment horizontal="center"/>
    </xf>
    <xf numFmtId="21" fontId="6" fillId="0" borderId="8" xfId="0" applyNumberFormat="1" applyFont="1" applyFill="1" applyBorder="1" applyAlignment="1">
      <alignment horizontal="center" vertical="center"/>
    </xf>
    <xf numFmtId="20" fontId="0" fillId="0" borderId="1" xfId="0" quotePrefix="1" applyNumberFormat="1" applyFill="1" applyBorder="1" applyAlignment="1">
      <alignment horizontal="center"/>
    </xf>
    <xf numFmtId="21" fontId="6" fillId="0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12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outline="0">
        <bottom style="thin">
          <color indexed="64"/>
        </bottom>
      </border>
    </dxf>
    <dxf>
      <border outline="0"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49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calcChain" Target="calcChain.xml" /><Relationship Id="rId7" Type="http://schemas.openxmlformats.org/officeDocument/2006/relationships/sharedStrings" Target="sharedStrings.xml" /></Relationships>
</file>

<file path=xl/tables/table1.xml><?xml version="1.0" encoding="utf-8"?>
<table xmlns="http://schemas.openxmlformats.org/spreadsheetml/2006/main" id="1" name="Tabla1" displayName="Tabla1" ref="A11:M56" headerRowDxfId="0" dataDxfId="3" headerRowBorderDxfId="1" tableBorderDxfId="4" totalsRowBorderDxfId="2">
  <autoFilter ref="A11:M56"/>
  <sortState ref="A12:M213">
    <sortCondition ref="B11:B213"/>
  </sortState>
  <tableColumns count="13">
    <tableColumn id="1" name="Unidad de Negocio" dataDxfId="5"/>
    <tableColumn id="2" name="Servicio" dataDxfId="6"/>
    <tableColumn id="3" name="Sentido" dataDxfId="7"/>
    <tableColumn id="4" name="Correlativo Punto de Control" dataDxfId="7"/>
    <tableColumn id="5" name="Longitud" dataDxfId="8"/>
    <tableColumn id="6" name="Latitud" dataDxfId="8"/>
    <tableColumn id="7" name="Distancia al origen" dataDxfId="9"/>
    <tableColumn id="8" name="Seguimiento" dataDxfId="10"/>
    <tableColumn id="9" name="ICR" dataDxfId="10"/>
    <tableColumn id="10" name="IP" dataDxfId="10"/>
    <tableColumn id="11" name="Ponderador ICR" dataDxfId="10"/>
    <tableColumn id="12" name="Punto Urbano" dataDxfId="10"/>
    <tableColumn id="13" name="Referencia de Punto de Control" dataDxfId="11"/>
  </tableColumns>
  <tableStyleInfo name="TableStyleMedium4" showColumnStripes="0" showFirstColumn="0" showLastColumn="0" showRowStripes="1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/>
      </a:dk1>
      <a:lt1>
        <a:sysClr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table" Target="../tables/table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tabColor theme="7"/>
    <pageSetUpPr fitToPage="1"/>
  </sheetPr>
  <sheetViews>
    <sheetView tabSelected="1" zoomScale="70" zoomScaleNormal="70" workbookViewId="0">
      <selection activeCell="I16" sqref="I16"/>
    </sheetView>
  </sheetViews>
  <sheetFormatPr baseColWidth="10" defaultColWidth="11.43" defaultRowHeight="16.5"/>
  <cols>
    <col min="1" max="1" width="3.29" customWidth="1"/>
    <col min="2" max="2" width="23.43" style="6" customWidth="1"/>
    <col min="3" max="4" width="20" style="7" customWidth="1"/>
    <col min="5" max="5" width="17" style="7" customWidth="1"/>
    <col min="6" max="6" width="12.29" style="7" customWidth="1"/>
    <col min="7" max="7" width="22.43" style="7" bestFit="1" customWidth="1"/>
    <col min="8" max="9" width="21.86" style="6" customWidth="1"/>
    <col min="10" max="10" width="8.14" style="6" customWidth="1"/>
    <col min="11" max="16384" width="11.43" style="6"/>
  </cols>
  <sheetData>
    <row r="2"/>
    <row r="3"/>
    <row r="4" ht="81" customHeight="1">
      <c r="B4" s="8" t="str">
        <f>+D8&amp;"_"&amp;D9&amp;"_"&amp;D10&amp;"_"&amp;D11&amp;"_"&amp;D13&amp;"_"&amp;E16&amp;"_A5_"&amp;D12</f>
        <v>PO_IX_Villarrica_L4_2017_4_A5_1</v>
      </c>
      <c r="C4" s="8"/>
      <c r="D4" s="8"/>
      <c r="E4" s="8"/>
      <c r="F4" s="8"/>
      <c r="G4" s="8"/>
      <c r="H4" s="8"/>
      <c r="I4" s="8"/>
      <c r="J4" s="8"/>
    </row>
    <row r="5" s="1" customFormat="1">
      <c r="A5" s="9"/>
    </row>
    <row r="6"/>
    <row r="7" ht="30.75" customHeight="1">
      <c r="B7" s="10" t="s">
        <v>0</v>
      </c>
      <c r="C7" s="10"/>
      <c r="D7" s="11" t="s">
        <v>1</v>
      </c>
      <c r="E7" s="12"/>
      <c r="G7" s="6"/>
    </row>
    <row r="8">
      <c r="B8" s="10" t="s">
        <v>2</v>
      </c>
      <c r="C8" s="10"/>
      <c r="D8" s="11" t="s">
        <v>3</v>
      </c>
      <c r="E8" s="12"/>
      <c r="G8" s="6"/>
      <c r="H8" s="6"/>
    </row>
    <row r="9">
      <c r="B9" s="10" t="s">
        <v>4</v>
      </c>
      <c r="C9" s="10"/>
      <c r="D9" s="11" t="s">
        <v>5</v>
      </c>
      <c r="E9" s="12"/>
    </row>
    <row r="10">
      <c r="B10" s="10" t="s">
        <v>6</v>
      </c>
      <c r="C10" s="10"/>
      <c r="D10" s="11" t="s">
        <v>7</v>
      </c>
      <c r="E10" s="12"/>
    </row>
    <row r="11">
      <c r="B11" s="10" t="s">
        <v>8</v>
      </c>
      <c r="C11" s="10"/>
      <c r="D11" s="13" t="s">
        <v>9</v>
      </c>
      <c r="E11" s="14"/>
    </row>
    <row r="12">
      <c r="B12" s="10" t="s">
        <v>10</v>
      </c>
      <c r="C12" s="10"/>
      <c r="D12" s="13">
        <v>1</v>
      </c>
      <c r="E12" s="14"/>
    </row>
    <row r="13">
      <c r="B13" s="10" t="s">
        <v>11</v>
      </c>
      <c r="C13" s="10"/>
      <c r="D13" s="13">
        <v>2017</v>
      </c>
      <c r="E13" s="14"/>
    </row>
    <row r="15" s="2" customFormat="1" ht="36" customHeight="1">
      <c r="A15" s="15"/>
      <c r="B15" s="16" t="s">
        <v>12</v>
      </c>
      <c r="C15" s="16" t="s">
        <v>13</v>
      </c>
      <c r="D15" s="16" t="s">
        <v>14</v>
      </c>
      <c r="E15" s="16" t="s">
        <v>15</v>
      </c>
      <c r="F15" s="7"/>
      <c r="G15" s="7"/>
      <c r="H15" s="6"/>
    </row>
    <row r="16">
      <c r="B16" s="17" t="s">
        <v>16</v>
      </c>
      <c r="C16" s="18">
        <v>43086</v>
      </c>
      <c r="D16" s="18">
        <v>43086</v>
      </c>
      <c r="E16" s="19">
        <v>4</v>
      </c>
    </row>
    <row r="17">
      <c r="B17" s="7"/>
    </row>
    <row r="19" ht="16.5" customHeight="1"/>
    <row r="20" ht="23.25" customHeight="1"/>
    <row r="21">
      <c r="B21" s="20" t="s">
        <v>17</v>
      </c>
      <c r="C21" s="21" t="s">
        <v>18</v>
      </c>
      <c r="D21" s="21"/>
      <c r="E21" s="21"/>
      <c r="F21" s="21"/>
    </row>
    <row r="22">
      <c r="B22" s="20" t="s">
        <v>19</v>
      </c>
      <c r="C22" s="21" t="s">
        <v>20</v>
      </c>
      <c r="D22" s="21"/>
      <c r="E22" s="21"/>
      <c r="F22" s="21"/>
    </row>
  </sheetData>
  <mergeCells count="17"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  <mergeCell ref="D12:E12"/>
  </mergeCells>
  <printOptions horizontalCentered="1"/>
  <pageMargins left="0.7083333" right="0.7083333" top="0.7479166" bottom="0.7479166" header="0.3152778" footer="0.3152778"/>
  <pageSetup paperSize="169" orientation="landscape" scale="90"/>
</worksheet>
</file>

<file path=xl/worksheets/sheet2.xml><?xml version="1.0" encoding="utf-8"?>
<worksheet xmlns:r="http://schemas.openxmlformats.org/officeDocument/2006/relationships" xmlns="http://schemas.openxmlformats.org/spreadsheetml/2006/main">
  <sheetPr>
    <tabColor rgb="FF0070C0"/>
    <pageSetUpPr fitToPage="1"/>
  </sheetPr>
  <sheetViews>
    <sheetView zoomScale="85" zoomScaleNormal="85" workbookViewId="0" topLeftCell="A7">
      <selection activeCell="D21" sqref="D21"/>
    </sheetView>
  </sheetViews>
  <sheetFormatPr baseColWidth="10" defaultColWidth="20.43" defaultRowHeight="14.25" customHeight="1"/>
  <cols>
    <col min="1" max="1" width="12.86" style="22" customWidth="1"/>
    <col min="2" max="2" width="7.86" style="22" bestFit="1" customWidth="1"/>
    <col min="3" max="3" width="3.29" style="22" bestFit="1" customWidth="1"/>
    <col min="4" max="4" width="5.71" style="22" bestFit="1" customWidth="1"/>
    <col min="5" max="6" width="9.14" style="22" bestFit="1" customWidth="1"/>
    <col min="7" max="7" width="8.71" style="22" bestFit="1" customWidth="1"/>
    <col min="8" max="10" width="3.29" style="22" bestFit="1" customWidth="1"/>
    <col min="11" max="11" width="3.57" style="22" bestFit="1" customWidth="1"/>
    <col min="12" max="12" width="3.29" style="22" bestFit="1" customWidth="1"/>
    <col min="13" max="13" width="37.86" style="23" customWidth="1"/>
    <col min="14" max="14" width="7" style="22" customWidth="1"/>
    <col min="15" max="16384" width="20.43" style="22"/>
  </cols>
  <sheetData>
    <row r="1"/>
    <row r="2">
      <c r="A2" s="24" t="str">
        <f>"PUNTOS DE CONTROL DE LA UNIDAD DE NEGOCIO ("&amp;A7&amp;" - "&amp;C7&amp;")"</f>
        <v>PUNTOS DE CONTROL DE LA UNIDAD DE NEGOCIO (L4 - ELECCIONES 2da)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</row>
    <row r="3"/>
    <row r="4" s="3" customFormat="1">
      <c r="A4" s="3" t="s">
        <v>21</v>
      </c>
    </row>
    <row r="5"/>
    <row r="6">
      <c r="A6" s="25" t="s">
        <v>22</v>
      </c>
      <c r="B6" s="26"/>
      <c r="C6" s="27" t="s">
        <v>23</v>
      </c>
      <c r="D6" s="27"/>
      <c r="E6" s="27"/>
      <c r="F6" s="28" t="s">
        <v>13</v>
      </c>
      <c r="G6" s="28" t="s">
        <v>24</v>
      </c>
      <c r="H6" s="27" t="s">
        <v>14</v>
      </c>
      <c r="I6" s="27"/>
      <c r="J6" s="27"/>
      <c r="K6" s="27"/>
      <c r="L6" s="27"/>
    </row>
    <row r="7">
      <c r="A7" s="29" t="str">
        <f>+TAPA!D11</f>
        <v>L4</v>
      </c>
      <c r="B7" s="30"/>
      <c r="C7" s="31" t="str">
        <f>+TAPA!B16</f>
        <v>ELECCIONES 2da</v>
      </c>
      <c r="D7" s="31"/>
      <c r="E7" s="31"/>
      <c r="F7" s="32">
        <f>+TAPA!C16</f>
        <v>43086</v>
      </c>
      <c r="G7" s="32"/>
      <c r="H7" s="33">
        <f>+TAPA!D16</f>
        <v>43086</v>
      </c>
      <c r="I7" s="34"/>
      <c r="J7" s="34"/>
      <c r="K7" s="34"/>
      <c r="L7" s="35"/>
    </row>
    <row r="8"/>
    <row r="9" s="3" customFormat="1">
      <c r="A9" s="3" t="s">
        <v>25</v>
      </c>
    </row>
    <row r="10" ht="14.25" customHeight="1">
      <c r="L10" s="23"/>
      <c r="M10" s="22"/>
    </row>
    <row r="11" s="4" customFormat="1" ht="99.75" customHeight="1">
      <c r="A11" s="36" t="s">
        <v>26</v>
      </c>
      <c r="B11" s="37" t="s">
        <v>27</v>
      </c>
      <c r="C11" s="37" t="s">
        <v>28</v>
      </c>
      <c r="D11" s="37" t="s">
        <v>29</v>
      </c>
      <c r="E11" s="37" t="s">
        <v>30</v>
      </c>
      <c r="F11" s="37" t="s">
        <v>31</v>
      </c>
      <c r="G11" s="37" t="s">
        <v>32</v>
      </c>
      <c r="H11" s="37" t="s">
        <v>33</v>
      </c>
      <c r="I11" s="37" t="s">
        <v>34</v>
      </c>
      <c r="J11" s="37" t="s">
        <v>35</v>
      </c>
      <c r="K11" s="37" t="s">
        <v>36</v>
      </c>
      <c r="L11" s="37" t="s">
        <v>37</v>
      </c>
      <c r="M11" s="38" t="s">
        <v>38</v>
      </c>
    </row>
    <row r="12" ht="14.25" customHeight="1">
      <c r="A12" s="39" t="s">
        <v>9</v>
      </c>
      <c r="B12" s="40" t="s">
        <v>39</v>
      </c>
      <c r="C12" s="41">
        <v>0</v>
      </c>
      <c r="D12" s="41">
        <v>1</v>
      </c>
      <c r="E12" s="42">
        <v>-72.312093000000004</v>
      </c>
      <c r="F12" s="42">
        <v>-39.280965000000002</v>
      </c>
      <c r="G12" s="43">
        <v>80.989852999999997</v>
      </c>
      <c r="H12" s="44">
        <v>1</v>
      </c>
      <c r="I12" s="44">
        <v>0</v>
      </c>
      <c r="J12" s="44">
        <v>1</v>
      </c>
      <c r="K12" s="45">
        <v>0</v>
      </c>
      <c r="L12" s="44">
        <v>1</v>
      </c>
      <c r="M12" s="46"/>
    </row>
    <row r="13" ht="14.25" customHeight="1">
      <c r="A13" s="39" t="s">
        <v>9</v>
      </c>
      <c r="B13" s="40" t="s">
        <v>39</v>
      </c>
      <c r="C13" s="41">
        <v>0</v>
      </c>
      <c r="D13" s="41">
        <v>2</v>
      </c>
      <c r="E13" s="42">
        <v>-72.306087000000005</v>
      </c>
      <c r="F13" s="42">
        <v>-39.279107000000003</v>
      </c>
      <c r="G13" s="43">
        <v>1563.021851</v>
      </c>
      <c r="H13" s="44">
        <v>1</v>
      </c>
      <c r="I13" s="44">
        <v>0</v>
      </c>
      <c r="J13" s="44">
        <v>0</v>
      </c>
      <c r="K13" s="45">
        <v>0</v>
      </c>
      <c r="L13" s="44">
        <v>0</v>
      </c>
      <c r="M13" s="46"/>
    </row>
    <row r="14" ht="14.25" customHeight="1">
      <c r="A14" s="39" t="s">
        <v>9</v>
      </c>
      <c r="B14" s="40" t="s">
        <v>39</v>
      </c>
      <c r="C14" s="41">
        <v>0</v>
      </c>
      <c r="D14" s="41">
        <v>3</v>
      </c>
      <c r="E14" s="42">
        <v>-72.280585000000002</v>
      </c>
      <c r="F14" s="42">
        <v>-39.274500000000003</v>
      </c>
      <c r="G14" s="43">
        <v>3038.5974120000001</v>
      </c>
      <c r="H14" s="44">
        <v>1</v>
      </c>
      <c r="I14" s="44">
        <v>0</v>
      </c>
      <c r="J14" s="44">
        <v>0</v>
      </c>
      <c r="K14" s="45">
        <v>0</v>
      </c>
      <c r="L14" s="44">
        <v>0</v>
      </c>
      <c r="M14" s="46"/>
    </row>
    <row r="15" ht="14.25" customHeight="1">
      <c r="A15" s="39" t="s">
        <v>9</v>
      </c>
      <c r="B15" s="40" t="s">
        <v>39</v>
      </c>
      <c r="C15" s="41">
        <v>0</v>
      </c>
      <c r="D15" s="41">
        <v>4</v>
      </c>
      <c r="E15" s="42">
        <v>-72.239261999999997</v>
      </c>
      <c r="F15" s="42">
        <v>-39.274624000000003</v>
      </c>
      <c r="G15" s="43">
        <v>7586.7431640000004</v>
      </c>
      <c r="H15" s="44">
        <v>1</v>
      </c>
      <c r="I15" s="44">
        <v>0</v>
      </c>
      <c r="J15" s="44">
        <v>0</v>
      </c>
      <c r="K15" s="45">
        <v>0</v>
      </c>
      <c r="L15" s="44">
        <v>0</v>
      </c>
      <c r="M15" s="46"/>
    </row>
    <row r="16" ht="14.25" customHeight="1">
      <c r="A16" s="39" t="s">
        <v>9</v>
      </c>
      <c r="B16" s="40" t="s">
        <v>39</v>
      </c>
      <c r="C16" s="41">
        <v>0</v>
      </c>
      <c r="D16" s="41">
        <v>5</v>
      </c>
      <c r="E16" s="42">
        <v>-72.231764999999996</v>
      </c>
      <c r="F16" s="42">
        <v>-39.277824000000003</v>
      </c>
      <c r="G16" s="43">
        <v>8524.6904300000006</v>
      </c>
      <c r="H16" s="44">
        <v>1</v>
      </c>
      <c r="I16" s="44">
        <v>0</v>
      </c>
      <c r="J16" s="44">
        <v>0</v>
      </c>
      <c r="K16" s="45">
        <v>0</v>
      </c>
      <c r="L16" s="44">
        <v>1</v>
      </c>
      <c r="M16" s="46"/>
    </row>
    <row r="17" ht="14.25" customHeight="1">
      <c r="A17" s="39" t="s">
        <v>9</v>
      </c>
      <c r="B17" s="40" t="s">
        <v>39</v>
      </c>
      <c r="C17" s="41">
        <v>0</v>
      </c>
      <c r="D17" s="41">
        <v>6</v>
      </c>
      <c r="E17" s="42">
        <v>-72.227339000000001</v>
      </c>
      <c r="F17" s="42">
        <v>-39.280482999999997</v>
      </c>
      <c r="G17" s="43">
        <v>9291.3242190000001</v>
      </c>
      <c r="H17" s="44">
        <v>1</v>
      </c>
      <c r="I17" s="44">
        <v>0</v>
      </c>
      <c r="J17" s="44">
        <v>0</v>
      </c>
      <c r="K17" s="45">
        <v>0</v>
      </c>
      <c r="L17" s="44">
        <v>1</v>
      </c>
      <c r="M17" s="46"/>
    </row>
    <row r="18" ht="14.25" customHeight="1">
      <c r="A18" s="39" t="s">
        <v>9</v>
      </c>
      <c r="B18" s="40" t="s">
        <v>39</v>
      </c>
      <c r="C18" s="41">
        <v>0</v>
      </c>
      <c r="D18" s="41">
        <v>7</v>
      </c>
      <c r="E18" s="42">
        <v>-72.227266999999998</v>
      </c>
      <c r="F18" s="42">
        <v>-39.284816999999997</v>
      </c>
      <c r="G18" s="43">
        <v>9975.1181639999995</v>
      </c>
      <c r="H18" s="44">
        <v>1</v>
      </c>
      <c r="I18" s="44">
        <v>0</v>
      </c>
      <c r="J18" s="44">
        <v>0</v>
      </c>
      <c r="K18" s="45">
        <v>0</v>
      </c>
      <c r="L18" s="44">
        <v>1</v>
      </c>
      <c r="M18" s="46"/>
    </row>
    <row r="19" ht="14.25" customHeight="1">
      <c r="A19" s="39" t="s">
        <v>9</v>
      </c>
      <c r="B19" s="40" t="s">
        <v>39</v>
      </c>
      <c r="C19" s="41">
        <v>0</v>
      </c>
      <c r="D19" s="41">
        <v>8</v>
      </c>
      <c r="E19" s="42">
        <v>-72.225649000000004</v>
      </c>
      <c r="F19" s="42">
        <v>-39.287174</v>
      </c>
      <c r="G19" s="43">
        <v>10356.597656</v>
      </c>
      <c r="H19" s="44">
        <v>1</v>
      </c>
      <c r="I19" s="44">
        <v>0</v>
      </c>
      <c r="J19" s="44">
        <v>0</v>
      </c>
      <c r="K19" s="45">
        <v>0</v>
      </c>
      <c r="L19" s="44">
        <v>1</v>
      </c>
      <c r="M19" s="46"/>
    </row>
    <row r="20" ht="14.25" customHeight="1">
      <c r="A20" s="39" t="s">
        <v>9</v>
      </c>
      <c r="B20" s="40" t="s">
        <v>39</v>
      </c>
      <c r="C20" s="41">
        <v>0</v>
      </c>
      <c r="D20" s="41">
        <v>9</v>
      </c>
      <c r="E20" s="42">
        <v>-72.217263000000003</v>
      </c>
      <c r="F20" s="42">
        <v>-39.294378999999999</v>
      </c>
      <c r="G20" s="43">
        <v>11609.350586</v>
      </c>
      <c r="H20" s="44">
        <v>1</v>
      </c>
      <c r="I20" s="44">
        <v>0</v>
      </c>
      <c r="J20" s="44">
        <v>0</v>
      </c>
      <c r="K20" s="45">
        <v>0</v>
      </c>
      <c r="L20" s="44">
        <v>1</v>
      </c>
      <c r="M20" s="46"/>
    </row>
    <row r="21" ht="14.25" customHeight="1">
      <c r="A21" s="39" t="s">
        <v>9</v>
      </c>
      <c r="B21" s="40" t="s">
        <v>39</v>
      </c>
      <c r="C21" s="41">
        <v>0</v>
      </c>
      <c r="D21" s="41">
        <v>10</v>
      </c>
      <c r="E21" s="42">
        <v>-72.226557999999997</v>
      </c>
      <c r="F21" s="42">
        <v>-39.294924000000002</v>
      </c>
      <c r="G21" s="43">
        <v>12593.163086</v>
      </c>
      <c r="H21" s="44">
        <v>1</v>
      </c>
      <c r="I21" s="44">
        <v>0</v>
      </c>
      <c r="J21" s="44">
        <v>0</v>
      </c>
      <c r="K21" s="45">
        <v>0</v>
      </c>
      <c r="L21" s="44">
        <v>1</v>
      </c>
      <c r="M21" s="46"/>
    </row>
    <row r="22" ht="14.25" customHeight="1">
      <c r="A22" s="39" t="s">
        <v>9</v>
      </c>
      <c r="B22" s="40" t="s">
        <v>39</v>
      </c>
      <c r="C22" s="41">
        <v>0</v>
      </c>
      <c r="D22" s="41">
        <v>11</v>
      </c>
      <c r="E22" s="42">
        <v>-72.222590999999994</v>
      </c>
      <c r="F22" s="42">
        <v>-39.304309000000003</v>
      </c>
      <c r="G22" s="43">
        <v>14637.147461</v>
      </c>
      <c r="H22" s="44">
        <v>1</v>
      </c>
      <c r="I22" s="44">
        <v>0</v>
      </c>
      <c r="J22" s="44">
        <v>0</v>
      </c>
      <c r="K22" s="45">
        <v>0</v>
      </c>
      <c r="L22" s="44">
        <v>1</v>
      </c>
      <c r="M22" s="46"/>
    </row>
    <row r="23" ht="14.25" customHeight="1">
      <c r="A23" s="39" t="s">
        <v>9</v>
      </c>
      <c r="B23" s="40" t="s">
        <v>39</v>
      </c>
      <c r="C23" s="41">
        <v>0</v>
      </c>
      <c r="D23" s="41">
        <v>12</v>
      </c>
      <c r="E23" s="42">
        <v>-72.209643</v>
      </c>
      <c r="F23" s="42">
        <v>-39.307637</v>
      </c>
      <c r="G23" s="43">
        <v>15813.5</v>
      </c>
      <c r="H23" s="44">
        <v>1</v>
      </c>
      <c r="I23" s="44">
        <v>0</v>
      </c>
      <c r="J23" s="44">
        <v>0</v>
      </c>
      <c r="K23" s="45">
        <v>0</v>
      </c>
      <c r="L23" s="44">
        <v>1</v>
      </c>
      <c r="M23" s="46"/>
    </row>
    <row r="24" ht="14.25" customHeight="1">
      <c r="A24" s="39" t="s">
        <v>9</v>
      </c>
      <c r="B24" s="40" t="s">
        <v>39</v>
      </c>
      <c r="C24" s="41">
        <v>1</v>
      </c>
      <c r="D24" s="41">
        <v>1</v>
      </c>
      <c r="E24" s="42">
        <v>-72.208761999999993</v>
      </c>
      <c r="F24" s="42">
        <v>-39.308573000000003</v>
      </c>
      <c r="G24" s="43">
        <v>74.172188000000006</v>
      </c>
      <c r="H24" s="44">
        <v>1</v>
      </c>
      <c r="I24" s="44">
        <v>0</v>
      </c>
      <c r="J24" s="44">
        <v>0</v>
      </c>
      <c r="K24" s="45">
        <v>0</v>
      </c>
      <c r="L24" s="44">
        <v>1</v>
      </c>
      <c r="M24" s="46"/>
    </row>
    <row r="25" ht="14.25" customHeight="1">
      <c r="A25" s="39" t="s">
        <v>9</v>
      </c>
      <c r="B25" s="40" t="s">
        <v>39</v>
      </c>
      <c r="C25" s="41">
        <v>1</v>
      </c>
      <c r="D25" s="41">
        <v>2</v>
      </c>
      <c r="E25" s="42">
        <v>-72.226663000000002</v>
      </c>
      <c r="F25" s="42">
        <v>-39.305154999999999</v>
      </c>
      <c r="G25" s="43">
        <v>1904.341187</v>
      </c>
      <c r="H25" s="44">
        <v>1</v>
      </c>
      <c r="I25" s="44">
        <v>0</v>
      </c>
      <c r="J25" s="44">
        <v>0</v>
      </c>
      <c r="K25" s="45">
        <v>0</v>
      </c>
      <c r="L25" s="44">
        <v>1</v>
      </c>
      <c r="M25" s="47"/>
    </row>
    <row r="26" ht="14.25" customHeight="1">
      <c r="A26" s="39" t="s">
        <v>9</v>
      </c>
      <c r="B26" s="40" t="s">
        <v>39</v>
      </c>
      <c r="C26" s="41">
        <v>1</v>
      </c>
      <c r="D26" s="41">
        <v>3</v>
      </c>
      <c r="E26" s="42">
        <v>-72.226557999999997</v>
      </c>
      <c r="F26" s="42">
        <v>-39.294924000000002</v>
      </c>
      <c r="G26" s="43">
        <v>3845.2641600000002</v>
      </c>
      <c r="H26" s="44">
        <v>1</v>
      </c>
      <c r="I26" s="44">
        <v>0</v>
      </c>
      <c r="J26" s="44">
        <v>0</v>
      </c>
      <c r="K26" s="45">
        <v>0</v>
      </c>
      <c r="L26" s="44">
        <v>1</v>
      </c>
      <c r="M26" s="46"/>
    </row>
    <row r="27" ht="14.25" customHeight="1">
      <c r="A27" s="39" t="s">
        <v>9</v>
      </c>
      <c r="B27" s="40" t="s">
        <v>39</v>
      </c>
      <c r="C27" s="41">
        <v>1</v>
      </c>
      <c r="D27" s="41">
        <v>4</v>
      </c>
      <c r="E27" s="42">
        <v>-72.219522999999995</v>
      </c>
      <c r="F27" s="42">
        <v>-39.294637999999999</v>
      </c>
      <c r="G27" s="43">
        <v>4619.6821289999998</v>
      </c>
      <c r="H27" s="44">
        <v>1</v>
      </c>
      <c r="I27" s="44">
        <v>0</v>
      </c>
      <c r="J27" s="44">
        <v>0</v>
      </c>
      <c r="K27" s="45">
        <v>0</v>
      </c>
      <c r="L27" s="44">
        <v>1</v>
      </c>
      <c r="M27" s="47"/>
    </row>
    <row r="28" ht="14.25" customHeight="1">
      <c r="A28" s="39" t="s">
        <v>9</v>
      </c>
      <c r="B28" s="40" t="s">
        <v>39</v>
      </c>
      <c r="C28" s="41">
        <v>1</v>
      </c>
      <c r="D28" s="41">
        <v>5</v>
      </c>
      <c r="E28" s="42">
        <v>-72.224039000000005</v>
      </c>
      <c r="F28" s="42">
        <v>-39.285704000000003</v>
      </c>
      <c r="G28" s="43">
        <v>6085.6733400000003</v>
      </c>
      <c r="H28" s="44">
        <v>1</v>
      </c>
      <c r="I28" s="44">
        <v>0</v>
      </c>
      <c r="J28" s="44">
        <v>0</v>
      </c>
      <c r="K28" s="45">
        <v>0</v>
      </c>
      <c r="L28" s="44">
        <v>1</v>
      </c>
      <c r="M28" s="47"/>
    </row>
    <row r="29" ht="14.25" customHeight="1">
      <c r="A29" s="39" t="s">
        <v>9</v>
      </c>
      <c r="B29" s="40" t="s">
        <v>39</v>
      </c>
      <c r="C29" s="41">
        <v>1</v>
      </c>
      <c r="D29" s="41">
        <v>6</v>
      </c>
      <c r="E29" s="42">
        <v>-72.224107000000004</v>
      </c>
      <c r="F29" s="42">
        <v>-39.284146</v>
      </c>
      <c r="G29" s="43">
        <v>6322.6650390000004</v>
      </c>
      <c r="H29" s="44">
        <v>1</v>
      </c>
      <c r="I29" s="44">
        <v>0</v>
      </c>
      <c r="J29" s="44">
        <v>0</v>
      </c>
      <c r="K29" s="45">
        <v>0</v>
      </c>
      <c r="L29" s="44">
        <v>1</v>
      </c>
      <c r="M29" s="47"/>
    </row>
    <row r="30" ht="14.25" customHeight="1">
      <c r="A30" s="39" t="s">
        <v>9</v>
      </c>
      <c r="B30" s="40" t="s">
        <v>39</v>
      </c>
      <c r="C30" s="41">
        <v>1</v>
      </c>
      <c r="D30" s="41">
        <v>7</v>
      </c>
      <c r="E30" s="42">
        <v>-72.224940000000004</v>
      </c>
      <c r="F30" s="42">
        <v>-39.281618999999999</v>
      </c>
      <c r="G30" s="43">
        <v>6724.9116210000002</v>
      </c>
      <c r="H30" s="44">
        <v>1</v>
      </c>
      <c r="I30" s="44">
        <v>0</v>
      </c>
      <c r="J30" s="44">
        <v>0</v>
      </c>
      <c r="K30" s="45">
        <v>0</v>
      </c>
      <c r="L30" s="44">
        <v>1</v>
      </c>
      <c r="M30" s="47"/>
    </row>
    <row r="31" ht="14.25" customHeight="1">
      <c r="A31" s="39" t="s">
        <v>9</v>
      </c>
      <c r="B31" s="40" t="s">
        <v>39</v>
      </c>
      <c r="C31" s="41">
        <v>1</v>
      </c>
      <c r="D31" s="41">
        <v>8</v>
      </c>
      <c r="E31" s="42">
        <v>-72.239300999999998</v>
      </c>
      <c r="F31" s="42">
        <v>-39.274571000000002</v>
      </c>
      <c r="G31" s="43">
        <v>8861.3271480000003</v>
      </c>
      <c r="H31" s="44">
        <v>1</v>
      </c>
      <c r="I31" s="44">
        <v>0</v>
      </c>
      <c r="J31" s="44">
        <v>0</v>
      </c>
      <c r="K31" s="45">
        <v>0</v>
      </c>
      <c r="L31" s="44">
        <v>0</v>
      </c>
      <c r="M31" s="47"/>
    </row>
    <row r="32" ht="14.25" customHeight="1">
      <c r="A32" s="39" t="s">
        <v>9</v>
      </c>
      <c r="B32" s="40" t="s">
        <v>39</v>
      </c>
      <c r="C32" s="41">
        <v>1</v>
      </c>
      <c r="D32" s="41">
        <v>9</v>
      </c>
      <c r="E32" s="42">
        <v>-72.280586</v>
      </c>
      <c r="F32" s="42">
        <v>-39.274500000000003</v>
      </c>
      <c r="G32" s="43">
        <v>13402.782227</v>
      </c>
      <c r="H32" s="44">
        <v>1</v>
      </c>
      <c r="I32" s="44">
        <v>0</v>
      </c>
      <c r="J32" s="44">
        <v>0</v>
      </c>
      <c r="K32" s="45">
        <v>0</v>
      </c>
      <c r="L32" s="44">
        <v>0</v>
      </c>
      <c r="M32" s="47"/>
    </row>
    <row r="33" ht="14.25" customHeight="1">
      <c r="A33" s="39" t="s">
        <v>9</v>
      </c>
      <c r="B33" s="40" t="s">
        <v>39</v>
      </c>
      <c r="C33" s="41">
        <v>1</v>
      </c>
      <c r="D33" s="41">
        <v>10</v>
      </c>
      <c r="E33" s="42">
        <v>-72.306087000000005</v>
      </c>
      <c r="F33" s="42">
        <v>-39.279108000000001</v>
      </c>
      <c r="G33" s="43">
        <v>15726.545898</v>
      </c>
      <c r="H33" s="44">
        <v>1</v>
      </c>
      <c r="I33" s="44">
        <v>0</v>
      </c>
      <c r="J33" s="44">
        <v>0</v>
      </c>
      <c r="K33" s="45">
        <v>0</v>
      </c>
      <c r="L33" s="44">
        <v>0</v>
      </c>
      <c r="M33" s="47"/>
    </row>
    <row r="34" ht="14.25" customHeight="1">
      <c r="A34" s="39" t="s">
        <v>9</v>
      </c>
      <c r="B34" s="40" t="s">
        <v>39</v>
      </c>
      <c r="C34" s="41">
        <v>1</v>
      </c>
      <c r="D34" s="41">
        <v>11</v>
      </c>
      <c r="E34" s="42">
        <v>-72.312089999999998</v>
      </c>
      <c r="F34" s="42">
        <v>-39.280965000000002</v>
      </c>
      <c r="G34" s="43">
        <v>17208.285156000002</v>
      </c>
      <c r="H34" s="44">
        <v>1</v>
      </c>
      <c r="I34" s="44">
        <v>0</v>
      </c>
      <c r="J34" s="44">
        <v>0</v>
      </c>
      <c r="K34" s="45">
        <v>0</v>
      </c>
      <c r="L34" s="44">
        <v>1</v>
      </c>
      <c r="M34" s="47"/>
    </row>
    <row r="35" ht="14.25" customHeight="1">
      <c r="A35" s="39" t="s">
        <v>9</v>
      </c>
      <c r="B35" s="40" t="s">
        <v>40</v>
      </c>
      <c r="C35" s="41">
        <v>0</v>
      </c>
      <c r="D35" s="41">
        <v>1</v>
      </c>
      <c r="E35" s="42">
        <v>-72.312093000000004</v>
      </c>
      <c r="F35" s="42">
        <v>-39.280965000000002</v>
      </c>
      <c r="G35" s="43">
        <v>80.989852999999997</v>
      </c>
      <c r="H35" s="44">
        <v>1</v>
      </c>
      <c r="I35" s="44">
        <v>0</v>
      </c>
      <c r="J35" s="44">
        <v>1</v>
      </c>
      <c r="K35" s="45">
        <v>0</v>
      </c>
      <c r="L35" s="44">
        <v>1</v>
      </c>
      <c r="M35" s="47"/>
    </row>
    <row r="36" ht="14.25" customHeight="1">
      <c r="A36" s="39" t="s">
        <v>9</v>
      </c>
      <c r="B36" s="40" t="s">
        <v>40</v>
      </c>
      <c r="C36" s="41">
        <v>0</v>
      </c>
      <c r="D36" s="41">
        <v>2</v>
      </c>
      <c r="E36" s="42">
        <v>-72.306087000000005</v>
      </c>
      <c r="F36" s="42">
        <v>-39.279108000000001</v>
      </c>
      <c r="G36" s="43">
        <v>714.74585000000002</v>
      </c>
      <c r="H36" s="44">
        <v>1</v>
      </c>
      <c r="I36" s="44">
        <v>0</v>
      </c>
      <c r="J36" s="44">
        <v>0</v>
      </c>
      <c r="K36" s="45">
        <v>0</v>
      </c>
      <c r="L36" s="44">
        <v>0</v>
      </c>
      <c r="M36" s="47"/>
    </row>
    <row r="37" ht="14.25" customHeight="1">
      <c r="A37" s="39" t="s">
        <v>9</v>
      </c>
      <c r="B37" s="40" t="s">
        <v>40</v>
      </c>
      <c r="C37" s="41">
        <v>0</v>
      </c>
      <c r="D37" s="41">
        <v>3</v>
      </c>
      <c r="E37" s="42">
        <v>-72.280585000000002</v>
      </c>
      <c r="F37" s="42">
        <v>-39.274500000000003</v>
      </c>
      <c r="G37" s="43">
        <v>3038.5971679999998</v>
      </c>
      <c r="H37" s="44">
        <v>1</v>
      </c>
      <c r="I37" s="44">
        <v>0</v>
      </c>
      <c r="J37" s="44">
        <v>0</v>
      </c>
      <c r="K37" s="45">
        <v>0</v>
      </c>
      <c r="L37" s="44">
        <v>0</v>
      </c>
      <c r="M37" s="46"/>
    </row>
    <row r="38" ht="14.25" customHeight="1">
      <c r="A38" s="39" t="s">
        <v>9</v>
      </c>
      <c r="B38" s="40" t="s">
        <v>40</v>
      </c>
      <c r="C38" s="41">
        <v>0</v>
      </c>
      <c r="D38" s="41">
        <v>4</v>
      </c>
      <c r="E38" s="42">
        <v>-72.239261999999997</v>
      </c>
      <c r="F38" s="42">
        <v>-39.274624000000003</v>
      </c>
      <c r="G38" s="43">
        <v>7586.7436520000001</v>
      </c>
      <c r="H38" s="44">
        <v>1</v>
      </c>
      <c r="I38" s="44">
        <v>0</v>
      </c>
      <c r="J38" s="44">
        <v>0</v>
      </c>
      <c r="K38" s="45">
        <v>0</v>
      </c>
      <c r="L38" s="44">
        <v>0</v>
      </c>
      <c r="M38" s="47"/>
    </row>
    <row r="39" ht="14.25" customHeight="1">
      <c r="A39" s="39" t="s">
        <v>9</v>
      </c>
      <c r="B39" s="40" t="s">
        <v>40</v>
      </c>
      <c r="C39" s="41">
        <v>0</v>
      </c>
      <c r="D39" s="41">
        <v>5</v>
      </c>
      <c r="E39" s="42">
        <v>-72.229219000000001</v>
      </c>
      <c r="F39" s="42">
        <v>-39.282133999999999</v>
      </c>
      <c r="G39" s="43">
        <v>9536.0908199999994</v>
      </c>
      <c r="H39" s="44">
        <v>1</v>
      </c>
      <c r="I39" s="44">
        <v>0</v>
      </c>
      <c r="J39" s="44">
        <v>0</v>
      </c>
      <c r="K39" s="45">
        <v>0</v>
      </c>
      <c r="L39" s="44">
        <v>1</v>
      </c>
      <c r="M39" s="47"/>
    </row>
    <row r="40" ht="14.25" customHeight="1">
      <c r="A40" s="39" t="s">
        <v>9</v>
      </c>
      <c r="B40" s="40" t="s">
        <v>40</v>
      </c>
      <c r="C40" s="41">
        <v>0</v>
      </c>
      <c r="D40" s="41">
        <v>6</v>
      </c>
      <c r="E40" s="42">
        <v>-72.227266999999998</v>
      </c>
      <c r="F40" s="42">
        <v>-39.284816999999997</v>
      </c>
      <c r="G40" s="43">
        <v>9975.1171880000002</v>
      </c>
      <c r="H40" s="44">
        <v>1</v>
      </c>
      <c r="I40" s="44">
        <v>0</v>
      </c>
      <c r="J40" s="44">
        <v>0</v>
      </c>
      <c r="K40" s="45">
        <v>0</v>
      </c>
      <c r="L40" s="44">
        <v>1</v>
      </c>
      <c r="M40" s="47"/>
    </row>
    <row r="41" ht="14.25" customHeight="1">
      <c r="A41" s="39" t="s">
        <v>9</v>
      </c>
      <c r="B41" s="40" t="s">
        <v>40</v>
      </c>
      <c r="C41" s="41">
        <v>0</v>
      </c>
      <c r="D41" s="41">
        <v>7</v>
      </c>
      <c r="E41" s="42">
        <v>-72.225391999999999</v>
      </c>
      <c r="F41" s="42">
        <v>-39.288634000000002</v>
      </c>
      <c r="G41" s="43">
        <v>10585.500977</v>
      </c>
      <c r="H41" s="44">
        <v>1</v>
      </c>
      <c r="I41" s="44">
        <v>0</v>
      </c>
      <c r="J41" s="44">
        <v>0</v>
      </c>
      <c r="K41" s="45">
        <v>0</v>
      </c>
      <c r="L41" s="44">
        <v>1</v>
      </c>
      <c r="M41" s="47"/>
    </row>
    <row r="42" ht="14.25" customHeight="1">
      <c r="A42" s="39" t="s">
        <v>9</v>
      </c>
      <c r="B42" s="40" t="s">
        <v>40</v>
      </c>
      <c r="C42" s="41">
        <v>0</v>
      </c>
      <c r="D42" s="41">
        <v>8</v>
      </c>
      <c r="E42" s="42">
        <v>-72.227650999999994</v>
      </c>
      <c r="F42" s="42">
        <v>-39.294438999999997</v>
      </c>
      <c r="G42" s="43">
        <v>11329.893555000001</v>
      </c>
      <c r="H42" s="44">
        <v>1</v>
      </c>
      <c r="I42" s="44">
        <v>0</v>
      </c>
      <c r="J42" s="44">
        <v>0</v>
      </c>
      <c r="K42" s="45">
        <v>0</v>
      </c>
      <c r="L42" s="44">
        <v>1</v>
      </c>
      <c r="M42" s="47"/>
    </row>
    <row r="43" ht="14.25" customHeight="1">
      <c r="A43" s="39" t="s">
        <v>9</v>
      </c>
      <c r="B43" s="40" t="s">
        <v>40</v>
      </c>
      <c r="C43" s="41">
        <v>0</v>
      </c>
      <c r="D43" s="41">
        <v>9</v>
      </c>
      <c r="E43" s="42">
        <v>-72.231102000000007</v>
      </c>
      <c r="F43" s="42">
        <v>-39.302207000000003</v>
      </c>
      <c r="G43" s="43">
        <v>12494.96875</v>
      </c>
      <c r="H43" s="44">
        <v>1</v>
      </c>
      <c r="I43" s="44">
        <v>0</v>
      </c>
      <c r="J43" s="44">
        <v>0</v>
      </c>
      <c r="K43" s="45">
        <v>0</v>
      </c>
      <c r="L43" s="44">
        <v>1</v>
      </c>
      <c r="M43" s="47"/>
    </row>
    <row r="44" ht="14.25" customHeight="1">
      <c r="A44" s="39" t="s">
        <v>9</v>
      </c>
      <c r="B44" s="40" t="s">
        <v>40</v>
      </c>
      <c r="C44" s="41">
        <v>0</v>
      </c>
      <c r="D44" s="41">
        <v>10</v>
      </c>
      <c r="E44" s="42">
        <v>-72.226663000000002</v>
      </c>
      <c r="F44" s="42">
        <v>-39.305154999999999</v>
      </c>
      <c r="G44" s="43">
        <v>13162.236328000001</v>
      </c>
      <c r="H44" s="44">
        <v>1</v>
      </c>
      <c r="I44" s="44">
        <v>0</v>
      </c>
      <c r="J44" s="44">
        <v>0</v>
      </c>
      <c r="K44" s="45">
        <v>0</v>
      </c>
      <c r="L44" s="44">
        <v>1</v>
      </c>
      <c r="M44" s="47"/>
    </row>
    <row r="45" ht="14.25" customHeight="1">
      <c r="A45" s="39" t="s">
        <v>9</v>
      </c>
      <c r="B45" s="40" t="s">
        <v>40</v>
      </c>
      <c r="C45" s="41">
        <v>0</v>
      </c>
      <c r="D45" s="41">
        <v>11</v>
      </c>
      <c r="E45" s="42">
        <v>-72.209303000000006</v>
      </c>
      <c r="F45" s="42">
        <v>-39.309989000000002</v>
      </c>
      <c r="G45" s="43">
        <v>14828.365234000001</v>
      </c>
      <c r="H45" s="44">
        <v>1</v>
      </c>
      <c r="I45" s="44">
        <v>0</v>
      </c>
      <c r="J45" s="44">
        <v>0</v>
      </c>
      <c r="K45" s="45">
        <v>0</v>
      </c>
      <c r="L45" s="44">
        <v>1</v>
      </c>
      <c r="M45" s="47"/>
    </row>
    <row r="46" ht="14.25" customHeight="1">
      <c r="A46" s="39" t="s">
        <v>9</v>
      </c>
      <c r="B46" s="40" t="s">
        <v>40</v>
      </c>
      <c r="C46" s="41">
        <v>1</v>
      </c>
      <c r="D46" s="41">
        <v>1</v>
      </c>
      <c r="E46" s="42">
        <v>-72.210059000000001</v>
      </c>
      <c r="F46" s="42">
        <v>-39.308962000000001</v>
      </c>
      <c r="G46" s="43">
        <v>93.045258000000004</v>
      </c>
      <c r="H46" s="44">
        <v>1</v>
      </c>
      <c r="I46" s="44">
        <v>0</v>
      </c>
      <c r="J46" s="44">
        <v>0</v>
      </c>
      <c r="K46" s="45">
        <v>0</v>
      </c>
      <c r="L46" s="44">
        <v>1</v>
      </c>
      <c r="M46" s="47"/>
    </row>
    <row r="47" ht="14.25" customHeight="1">
      <c r="A47" s="39" t="s">
        <v>9</v>
      </c>
      <c r="B47" s="40" t="s">
        <v>40</v>
      </c>
      <c r="C47" s="41">
        <v>1</v>
      </c>
      <c r="D47" s="41">
        <v>2</v>
      </c>
      <c r="E47" s="42">
        <v>-72.222589999999997</v>
      </c>
      <c r="F47" s="42">
        <v>-39.304309000000003</v>
      </c>
      <c r="G47" s="43">
        <v>1442.5382079999999</v>
      </c>
      <c r="H47" s="44">
        <v>1</v>
      </c>
      <c r="I47" s="44">
        <v>0</v>
      </c>
      <c r="J47" s="44">
        <v>0</v>
      </c>
      <c r="K47" s="45">
        <v>0</v>
      </c>
      <c r="L47" s="44">
        <v>1</v>
      </c>
      <c r="M47" s="47"/>
    </row>
    <row r="48" ht="14.25" customHeight="1">
      <c r="A48" s="39" t="s">
        <v>9</v>
      </c>
      <c r="B48" s="40" t="s">
        <v>40</v>
      </c>
      <c r="C48" s="41">
        <v>1</v>
      </c>
      <c r="D48" s="41">
        <v>3</v>
      </c>
      <c r="E48" s="42">
        <v>-72.231102000000007</v>
      </c>
      <c r="F48" s="42">
        <v>-39.302207000000003</v>
      </c>
      <c r="G48" s="43">
        <v>2212.9501949999999</v>
      </c>
      <c r="H48" s="44">
        <v>1</v>
      </c>
      <c r="I48" s="44">
        <v>0</v>
      </c>
      <c r="J48" s="44">
        <v>0</v>
      </c>
      <c r="K48" s="45">
        <v>0</v>
      </c>
      <c r="L48" s="44">
        <v>1</v>
      </c>
      <c r="M48" s="47"/>
    </row>
    <row r="49" ht="14.25" customHeight="1">
      <c r="A49" s="39" t="s">
        <v>9</v>
      </c>
      <c r="B49" s="40" t="s">
        <v>40</v>
      </c>
      <c r="C49" s="41">
        <v>1</v>
      </c>
      <c r="D49" s="41">
        <v>4</v>
      </c>
      <c r="E49" s="42">
        <v>-72.231136000000006</v>
      </c>
      <c r="F49" s="42">
        <v>-39.29853</v>
      </c>
      <c r="G49" s="43">
        <v>2822.2067870000001</v>
      </c>
      <c r="H49" s="44">
        <v>1</v>
      </c>
      <c r="I49" s="44">
        <v>0</v>
      </c>
      <c r="J49" s="44">
        <v>0</v>
      </c>
      <c r="K49" s="45">
        <v>0</v>
      </c>
      <c r="L49" s="44">
        <v>1</v>
      </c>
      <c r="M49" s="47"/>
    </row>
    <row r="50" ht="14.25" customHeight="1">
      <c r="A50" s="39" t="s">
        <v>9</v>
      </c>
      <c r="B50" s="40" t="s">
        <v>40</v>
      </c>
      <c r="C50" s="41">
        <v>1</v>
      </c>
      <c r="D50" s="41">
        <v>5</v>
      </c>
      <c r="E50" s="42">
        <v>-72.231429000000006</v>
      </c>
      <c r="F50" s="42">
        <v>-39.289642000000001</v>
      </c>
      <c r="G50" s="43">
        <v>3948.1115719999998</v>
      </c>
      <c r="H50" s="44">
        <v>1</v>
      </c>
      <c r="I50" s="44">
        <v>0</v>
      </c>
      <c r="J50" s="44">
        <v>0</v>
      </c>
      <c r="K50" s="45">
        <v>0</v>
      </c>
      <c r="L50" s="44">
        <v>1</v>
      </c>
      <c r="M50" s="47"/>
    </row>
    <row r="51" ht="14.25" customHeight="1">
      <c r="A51" s="39" t="s">
        <v>9</v>
      </c>
      <c r="B51" s="40" t="s">
        <v>40</v>
      </c>
      <c r="C51" s="41">
        <v>1</v>
      </c>
      <c r="D51" s="41">
        <v>6</v>
      </c>
      <c r="E51" s="42">
        <v>-72.224107000000004</v>
      </c>
      <c r="F51" s="42">
        <v>-39.284146</v>
      </c>
      <c r="G51" s="43">
        <v>5178.6918949999999</v>
      </c>
      <c r="H51" s="44">
        <v>1</v>
      </c>
      <c r="I51" s="44">
        <v>0</v>
      </c>
      <c r="J51" s="44">
        <v>0</v>
      </c>
      <c r="K51" s="45">
        <v>0</v>
      </c>
      <c r="L51" s="44">
        <v>1</v>
      </c>
      <c r="M51" s="47"/>
    </row>
    <row r="52" ht="14.25" customHeight="1">
      <c r="A52" s="39" t="s">
        <v>9</v>
      </c>
      <c r="B52" s="40" t="s">
        <v>40</v>
      </c>
      <c r="C52" s="41">
        <v>1</v>
      </c>
      <c r="D52" s="41">
        <v>7</v>
      </c>
      <c r="E52" s="42">
        <v>-72.225262999999998</v>
      </c>
      <c r="F52" s="42">
        <v>-39.281903999999997</v>
      </c>
      <c r="G52" s="43">
        <v>5538.7744140000004</v>
      </c>
      <c r="H52" s="44">
        <v>1</v>
      </c>
      <c r="I52" s="44">
        <v>0</v>
      </c>
      <c r="J52" s="44">
        <v>0</v>
      </c>
      <c r="K52" s="45">
        <v>0</v>
      </c>
      <c r="L52" s="44">
        <v>1</v>
      </c>
      <c r="M52" s="47"/>
    </row>
    <row r="53" ht="14.25" customHeight="1">
      <c r="A53" s="39" t="s">
        <v>9</v>
      </c>
      <c r="B53" s="40" t="s">
        <v>40</v>
      </c>
      <c r="C53" s="41">
        <v>1</v>
      </c>
      <c r="D53" s="41">
        <v>8</v>
      </c>
      <c r="E53" s="42">
        <v>-72.233700999999996</v>
      </c>
      <c r="F53" s="42">
        <v>-39.279040000000002</v>
      </c>
      <c r="G53" s="43">
        <v>7019.6552730000003</v>
      </c>
      <c r="H53" s="44">
        <v>1</v>
      </c>
      <c r="I53" s="44">
        <v>0</v>
      </c>
      <c r="J53" s="44">
        <v>0</v>
      </c>
      <c r="K53" s="45">
        <v>0</v>
      </c>
      <c r="L53" s="44">
        <v>1</v>
      </c>
      <c r="M53" s="47"/>
    </row>
    <row r="54" ht="14.25" customHeight="1">
      <c r="A54" s="39" t="s">
        <v>9</v>
      </c>
      <c r="B54" s="40" t="s">
        <v>40</v>
      </c>
      <c r="C54" s="41">
        <v>1</v>
      </c>
      <c r="D54" s="41">
        <v>9</v>
      </c>
      <c r="E54" s="42">
        <v>-72.280586</v>
      </c>
      <c r="F54" s="42">
        <v>-39.274500000000003</v>
      </c>
      <c r="G54" s="43">
        <v>12258.807617</v>
      </c>
      <c r="H54" s="44">
        <v>1</v>
      </c>
      <c r="I54" s="44">
        <v>0</v>
      </c>
      <c r="J54" s="44">
        <v>0</v>
      </c>
      <c r="K54" s="45">
        <v>0</v>
      </c>
      <c r="L54" s="44">
        <v>0</v>
      </c>
      <c r="M54" s="47"/>
    </row>
    <row r="55" ht="14.25" customHeight="1">
      <c r="A55" s="39" t="s">
        <v>9</v>
      </c>
      <c r="B55" s="40" t="s">
        <v>40</v>
      </c>
      <c r="C55" s="41">
        <v>1</v>
      </c>
      <c r="D55" s="41">
        <v>10</v>
      </c>
      <c r="E55" s="42">
        <v>-72.306087000000005</v>
      </c>
      <c r="F55" s="42">
        <v>-39.279108000000001</v>
      </c>
      <c r="G55" s="43">
        <v>14582.572265999999</v>
      </c>
      <c r="H55" s="44">
        <v>1</v>
      </c>
      <c r="I55" s="44">
        <v>0</v>
      </c>
      <c r="J55" s="44">
        <v>0</v>
      </c>
      <c r="K55" s="45">
        <v>0</v>
      </c>
      <c r="L55" s="44">
        <v>0</v>
      </c>
      <c r="M55" s="47"/>
    </row>
    <row r="56" ht="14.25" customHeight="1">
      <c r="A56" s="39" t="s">
        <v>9</v>
      </c>
      <c r="B56" s="40" t="s">
        <v>40</v>
      </c>
      <c r="C56" s="41">
        <v>1</v>
      </c>
      <c r="D56" s="41">
        <v>11</v>
      </c>
      <c r="E56" s="42">
        <v>-72.312089999999998</v>
      </c>
      <c r="F56" s="42">
        <v>-39.280965000000002</v>
      </c>
      <c r="G56" s="43">
        <v>15216.078125</v>
      </c>
      <c r="H56" s="44">
        <v>1</v>
      </c>
      <c r="I56" s="44">
        <v>0</v>
      </c>
      <c r="J56" s="44">
        <v>0</v>
      </c>
      <c r="K56" s="45">
        <v>0</v>
      </c>
      <c r="L56" s="44">
        <v>1</v>
      </c>
      <c r="M56" s="47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ageSetup paperSize="169" orientation="portrait" scale="92" fitToHeight="0"/>
  <tableParts count="1">
    <tablePart r:id="rId1"/>
  </tableParts>
</worksheet>
</file>

<file path=xl/worksheets/sheet3.xml><?xml version="1.0" encoding="utf-8"?>
<worksheet xmlns:r="http://schemas.openxmlformats.org/officeDocument/2006/relationships" xmlns="http://schemas.openxmlformats.org/spreadsheetml/2006/main">
  <sheetPr>
    <tabColor rgb="FF92D050"/>
    <pageSetUpPr fitToPage="1"/>
  </sheetPr>
  <sheetViews>
    <sheetView workbookViewId="0">
      <selection activeCell="I19" sqref="I19"/>
    </sheetView>
  </sheetViews>
  <sheetFormatPr baseColWidth="10" defaultRowHeight="15"/>
  <cols>
    <col min="1" max="1" width="3.29" style="48" bestFit="1" customWidth="1"/>
    <col min="2" max="2" width="7.29" style="48" bestFit="1" customWidth="1"/>
    <col min="3" max="3" width="6.86" style="48" bestFit="1" customWidth="1"/>
    <col min="4" max="4" width="15.57" style="48" customWidth="1"/>
    <col min="5" max="7" width="16.29" style="48" customWidth="1"/>
    <col min="8" max="8" width="9.71" style="48" bestFit="1" customWidth="1"/>
    <col min="9" max="9" width="36.14" bestFit="1" customWidth="1"/>
    <col min="10" max="10" width="6.14" bestFit="1" customWidth="1"/>
  </cols>
  <sheetData>
    <row r="1"/>
    <row r="2">
      <c r="A2" s="24" t="str">
        <f>"HORAS DE PASADA PROGRAMADA DE LA UNIDAD DE NEGOCIO ("&amp;A7&amp;" - "&amp;C7&amp;")"</f>
        <v>HORAS DE PASADA PROGRAMADA DE LA UNIDAD DE NEGOCIO (L4 - ELECCIONES 2da)</v>
      </c>
      <c r="B2" s="24"/>
      <c r="C2" s="24"/>
      <c r="D2" s="24"/>
      <c r="E2" s="24"/>
      <c r="F2" s="24"/>
      <c r="G2" s="24"/>
      <c r="H2" s="24"/>
    </row>
    <row r="3"/>
    <row r="4" s="3" customFormat="1">
      <c r="A4" s="3" t="s">
        <v>21</v>
      </c>
    </row>
    <row r="5"/>
    <row r="6">
      <c r="A6" s="25" t="s">
        <v>22</v>
      </c>
      <c r="B6" s="26"/>
      <c r="C6" s="25" t="s">
        <v>23</v>
      </c>
      <c r="D6" s="49"/>
      <c r="E6" s="27" t="s">
        <v>13</v>
      </c>
      <c r="F6" s="27" t="s">
        <v>14</v>
      </c>
    </row>
    <row r="7">
      <c r="A7" s="29" t="str">
        <f>+TAPA!D11</f>
        <v>L4</v>
      </c>
      <c r="B7" s="30"/>
      <c r="C7" s="29" t="str">
        <f>+TAPA!B16</f>
        <v>ELECCIONES 2da</v>
      </c>
      <c r="D7" s="50"/>
      <c r="E7" s="51">
        <f>+TAPA!C16</f>
        <v>43086</v>
      </c>
      <c r="F7" s="51">
        <f>+TAPA!D16</f>
        <v>43086</v>
      </c>
    </row>
    <row r="8"/>
    <row r="9" s="3" customFormat="1">
      <c r="A9" s="3" t="s">
        <v>41</v>
      </c>
    </row>
    <row r="10" ht="27" customHeight="1"/>
    <row r="11" ht="53.25" customHeight="1">
      <c r="A11" s="52" t="s">
        <v>22</v>
      </c>
      <c r="B11" s="52" t="s">
        <v>27</v>
      </c>
      <c r="C11" s="52" t="s">
        <v>28</v>
      </c>
      <c r="D11" s="52" t="s">
        <v>42</v>
      </c>
      <c r="E11" s="52" t="s">
        <v>43</v>
      </c>
      <c r="F11" s="52" t="s">
        <v>44</v>
      </c>
      <c r="G11" s="53" t="s">
        <v>45</v>
      </c>
      <c r="H11" s="53" t="s">
        <v>46</v>
      </c>
    </row>
    <row r="12" s="5" customFormat="1" ht="14.25" customHeight="1">
      <c r="A12" s="54" t="s">
        <v>9</v>
      </c>
      <c r="B12" s="55" t="s">
        <v>39</v>
      </c>
      <c r="C12" s="55">
        <v>0</v>
      </c>
      <c r="D12" s="55">
        <v>1</v>
      </c>
      <c r="E12" s="56" t="s">
        <v>47</v>
      </c>
      <c r="F12" s="57" t="s">
        <v>48</v>
      </c>
      <c r="G12" s="56" t="s">
        <v>47</v>
      </c>
      <c r="H12" s="58" t="s">
        <v>49</v>
      </c>
    </row>
    <row r="13" ht="14.25" customHeight="1">
      <c r="A13" s="54" t="s">
        <v>9</v>
      </c>
      <c r="B13" s="54" t="s">
        <v>40</v>
      </c>
      <c r="C13" s="54">
        <v>0</v>
      </c>
      <c r="D13" s="54">
        <v>1</v>
      </c>
      <c r="E13" s="56" t="s">
        <v>47</v>
      </c>
      <c r="F13" s="59" t="s">
        <v>50</v>
      </c>
      <c r="G13" s="56" t="s">
        <v>47</v>
      </c>
      <c r="H13" s="60" t="s">
        <v>49</v>
      </c>
      <c r="I13" s="5"/>
    </row>
  </sheetData>
  <autoFilter ref="A11:H13"/>
  <mergeCells count="5">
    <mergeCell ref="A7:B7"/>
    <mergeCell ref="C6:D6"/>
    <mergeCell ref="C7:D7"/>
    <mergeCell ref="A6:B6"/>
    <mergeCell ref="A2:H2"/>
  </mergeCells>
  <pageSetup paperSize="169" orientation="landscape"/>
</worksheet>
</file>

<file path=docProps/app.xml><?xml version="1.0" encoding="utf-8"?>
<Properties xmlns="http://schemas.openxmlformats.org/officeDocument/2006/extended-properties">
  <Application>Microsoft Excel</Application>
  <AppVersion>15.0300</AppVersion>
</Properties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Jimena Elena Parra Morgado</dc:creator>
  <cp:lastModifiedBy>Javier Alexis Olivares Marcel</cp:lastModifiedBy>
  <cp:lastPrinted>2016-12-21T19:16:35Z</cp:lastPrinted>
  <dcterms:created xsi:type="dcterms:W3CDTF">2016-02-04T18:46:24Z</dcterms:created>
  <dcterms:modified xsi:type="dcterms:W3CDTF">2017-12-12T21:12:36Z</dcterms:modified>
</cp:coreProperties>
</file>